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havforskningsinstituttet.sharepoint.com/sites/Anskaffelse-delingavfiler/Delte dokumenter/General/2026-05 Cellemikroskop 26-00896/01 Utlysning/"/>
    </mc:Choice>
  </mc:AlternateContent>
  <xr:revisionPtr revIDLastSave="72" documentId="13_ncr:1_{F29FF8A2-0440-4742-AB93-A70992801A76}" xr6:coauthVersionLast="47" xr6:coauthVersionMax="47" xr10:uidLastSave="{F972BB5D-209C-40CC-AA35-767007666939}"/>
  <bookViews>
    <workbookView xWindow="28680" yWindow="-120" windowWidth="29040" windowHeight="15720" xr2:uid="{00000000-000D-0000-FFFF-FFFF00000000}"/>
  </bookViews>
  <sheets>
    <sheet name="Pris leveranse" sheetId="1" r:id="rId1"/>
    <sheet name="Enhetspriser" sheetId="2" r:id="rId2"/>
    <sheet name="Prisutvikling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C13" i="1"/>
  <c r="F3" i="3"/>
  <c r="G3" i="3"/>
  <c r="H3" i="3"/>
  <c r="I3" i="3"/>
  <c r="J3" i="3"/>
  <c r="K3" i="3"/>
  <c r="F4" i="3"/>
  <c r="G4" i="3"/>
  <c r="H4" i="3"/>
  <c r="I4" i="3"/>
  <c r="J4" i="3"/>
  <c r="K4" i="3"/>
  <c r="F5" i="3"/>
  <c r="G5" i="3"/>
  <c r="H5" i="3"/>
  <c r="I5" i="3"/>
  <c r="J5" i="3"/>
  <c r="K5" i="3"/>
  <c r="F6" i="3"/>
  <c r="G6" i="3"/>
  <c r="H6" i="3"/>
  <c r="I6" i="3"/>
  <c r="J6" i="3"/>
  <c r="K6" i="3"/>
  <c r="F7" i="3"/>
  <c r="G7" i="3"/>
  <c r="H7" i="3"/>
  <c r="I7" i="3"/>
  <c r="J7" i="3"/>
  <c r="K7" i="3"/>
  <c r="F8" i="3"/>
  <c r="G8" i="3"/>
  <c r="H8" i="3"/>
  <c r="I8" i="3"/>
  <c r="J8" i="3"/>
  <c r="K8" i="3"/>
  <c r="F9" i="3"/>
  <c r="G9" i="3"/>
  <c r="H9" i="3"/>
  <c r="I9" i="3"/>
  <c r="J9" i="3"/>
  <c r="K9" i="3"/>
  <c r="F10" i="3"/>
  <c r="G10" i="3"/>
  <c r="H10" i="3"/>
  <c r="I10" i="3"/>
  <c r="J10" i="3"/>
  <c r="K10" i="3"/>
  <c r="F11" i="3"/>
  <c r="G11" i="3"/>
  <c r="H11" i="3"/>
  <c r="I11" i="3"/>
  <c r="J11" i="3"/>
  <c r="K11" i="3"/>
  <c r="F12" i="3"/>
  <c r="G12" i="3"/>
  <c r="H12" i="3"/>
  <c r="I12" i="3"/>
  <c r="J12" i="3"/>
  <c r="K12" i="3"/>
  <c r="E12" i="3"/>
  <c r="D12" i="3"/>
  <c r="C12" i="3"/>
  <c r="E11" i="3"/>
  <c r="D11" i="3"/>
  <c r="C11" i="3"/>
  <c r="E10" i="3"/>
  <c r="D10" i="3"/>
  <c r="C10" i="3"/>
  <c r="E9" i="3"/>
  <c r="D9" i="3"/>
  <c r="C9" i="3"/>
  <c r="E8" i="3"/>
  <c r="D8" i="3"/>
  <c r="C8" i="3"/>
  <c r="E7" i="3"/>
  <c r="D7" i="3"/>
  <c r="C7" i="3"/>
  <c r="E6" i="3"/>
  <c r="D6" i="3"/>
  <c r="C6" i="3"/>
  <c r="E5" i="3"/>
  <c r="D5" i="3"/>
  <c r="C5" i="3"/>
  <c r="E4" i="3"/>
  <c r="D4" i="3"/>
  <c r="C4" i="3"/>
  <c r="E3" i="3"/>
  <c r="D3" i="3"/>
  <c r="C3" i="3"/>
  <c r="M37" i="2" l="1"/>
  <c r="M36" i="2"/>
  <c r="M35" i="2"/>
  <c r="M33" i="2"/>
  <c r="M32" i="2"/>
  <c r="M38" i="2" l="1"/>
  <c r="M8" i="2" l="1"/>
  <c r="M9" i="2"/>
  <c r="M10" i="2"/>
  <c r="M11" i="2"/>
  <c r="M14" i="2"/>
  <c r="M13" i="2"/>
  <c r="M12" i="2"/>
  <c r="M7" i="2"/>
  <c r="M6" i="2"/>
  <c r="M5" i="2"/>
  <c r="M25" i="2"/>
  <c r="M24" i="2"/>
  <c r="M23" i="2"/>
  <c r="M21" i="2"/>
  <c r="M20" i="2"/>
  <c r="M15" i="2" l="1"/>
  <c r="M26" i="2"/>
</calcChain>
</file>

<file path=xl/sharedStrings.xml><?xml version="1.0" encoding="utf-8"?>
<sst xmlns="http://schemas.openxmlformats.org/spreadsheetml/2006/main" count="127" uniqueCount="80">
  <si>
    <t>Vedlegg 4 - Prisskjema</t>
  </si>
  <si>
    <t>OBS leverandør må fylle ut begge arkfanene.</t>
  </si>
  <si>
    <t>Nr</t>
  </si>
  <si>
    <t>Pris (NOK eks mva)</t>
  </si>
  <si>
    <r>
      <t xml:space="preserve">Pris komplett instrumentering inklusive levering, </t>
    </r>
    <r>
      <rPr>
        <sz val="11"/>
        <rFont val="Calibri"/>
        <family val="2"/>
        <scheme val="minor"/>
      </rPr>
      <t>installasjon</t>
    </r>
    <r>
      <rPr>
        <sz val="11"/>
        <color theme="1"/>
        <rFont val="Calibri"/>
        <family val="2"/>
        <scheme val="minor"/>
      </rPr>
      <t xml:space="preserve"> og klar til bruk (ekslusive punktene som er listet i radene under).</t>
    </r>
  </si>
  <si>
    <t>Pris opplæring.</t>
  </si>
  <si>
    <t>Legges inn av leverandør</t>
  </si>
  <si>
    <t>Opsjon instrument PC.</t>
  </si>
  <si>
    <r>
      <t xml:space="preserve">Sum instrumentering
</t>
    </r>
    <r>
      <rPr>
        <sz val="11"/>
        <color theme="1"/>
        <rFont val="Calibri"/>
        <family val="2"/>
        <scheme val="minor"/>
      </rPr>
      <t>Sum pkt 1-4</t>
    </r>
  </si>
  <si>
    <t xml:space="preserve">Sum instrumentering og bruk i 5 år
</t>
  </si>
  <si>
    <t>Nr fra arkfane "pris leveranse"</t>
  </si>
  <si>
    <t>Tilbyders varenummer</t>
  </si>
  <si>
    <t>Tilbyders artikkelnavn</t>
  </si>
  <si>
    <t>Produsent</t>
  </si>
  <si>
    <t>Produsentens varenummer</t>
  </si>
  <si>
    <t>Produksjons-land</t>
  </si>
  <si>
    <t>Kan produkt kjøpes av andre enn instrument leverandør?
(Ja/nei)</t>
  </si>
  <si>
    <t>Antall i salgs- enhet</t>
  </si>
  <si>
    <t>Leverings-tid fra mottatt bestilling</t>
  </si>
  <si>
    <t>Kommentar/beskrivelse</t>
  </si>
  <si>
    <t>Pris pr. salgsenhet eks mva.</t>
  </si>
  <si>
    <t>Antall i beregning i prisskjema</t>
  </si>
  <si>
    <t>Pris til beregning i prisskjema</t>
  </si>
  <si>
    <t>Sum som dekker komplett instrumentering, rad 12 i arkfane pris leveranse</t>
  </si>
  <si>
    <t>Forventet levetid, spesifiser forutsetninger</t>
  </si>
  <si>
    <t>Krever service- tekniker for å bytte? 
(Ja/nei)</t>
  </si>
  <si>
    <t>Sum som dekker vedlikeholdsdeler for instrumentet, rad 20 i arkfane pris leveranse</t>
  </si>
  <si>
    <t>Sum som dekker vedlikeholdsdeler for instrumentet, rad 23 i arkfane pris leveranse</t>
  </si>
  <si>
    <t>Pris årlig anbefalt service inkludert reisekostnader og arbeidstimer.</t>
  </si>
  <si>
    <t>Basis pris
År 1</t>
  </si>
  <si>
    <t>Pris 
År 2</t>
  </si>
  <si>
    <t>Pris 
År 3</t>
  </si>
  <si>
    <t>Pris 
År 4</t>
  </si>
  <si>
    <t>Vare / tjeneste</t>
  </si>
  <si>
    <t>P0</t>
  </si>
  <si>
    <t>P1</t>
  </si>
  <si>
    <t>2 Vare / tjeneste</t>
  </si>
  <si>
    <t>3 Vare / tjeneste</t>
  </si>
  <si>
    <t>4 Vare / tjeneste</t>
  </si>
  <si>
    <t>5 Vare / tjeneste</t>
  </si>
  <si>
    <t>6 Vare / tjeneste</t>
  </si>
  <si>
    <t>7 Vare / tjeneste</t>
  </si>
  <si>
    <t>8 Vare / tjeneste</t>
  </si>
  <si>
    <t>9 Vare / tjeneste</t>
  </si>
  <si>
    <t>10 Vare / tjeneste</t>
  </si>
  <si>
    <t>Kontraktsregulert formel for prisregulering</t>
  </si>
  <si>
    <t>P1 = P0 + (P0*(I1-I0)/I0</t>
  </si>
  <si>
    <t>P0 = Basispris</t>
  </si>
  <si>
    <t>P1 = Prisen som skal betales</t>
  </si>
  <si>
    <t>I0 = Indeks for tidspunktet basisprisen er fra (år 1)</t>
  </si>
  <si>
    <t>i0</t>
  </si>
  <si>
    <t>i1</t>
  </si>
  <si>
    <t>I1 = Indeks for tidspunktet prisregulering skal skje (år 2)</t>
  </si>
  <si>
    <t>I1 = Indeks for tidspunktet prisregulering skal skje (år 3)</t>
  </si>
  <si>
    <t>Gule felt: Eksempel indekser, oppdateres</t>
  </si>
  <si>
    <t>I1 = Indeks for tidspunktet prisregulering skal skje (år 4)</t>
  </si>
  <si>
    <t>I1 = Indeks for tidspunktet prisregulering skal skje (år 5)</t>
  </si>
  <si>
    <t>I1 = Indeks for tidspunktet prisregulering skal skje (år 6)</t>
  </si>
  <si>
    <t>I1 = Indeks for tidspunktet prisregulering skal skje (år 7)</t>
  </si>
  <si>
    <t>I1 = Indeks for tidspunktet prisregulering skal skje (år 8)</t>
  </si>
  <si>
    <t>I1 = Indeks for tidspunktet prisregulering skal skje (år 10)</t>
  </si>
  <si>
    <t>I1 = Indeks for tidspunktet prisregulering skal skje (år 9)</t>
  </si>
  <si>
    <t>Pris 
År 5</t>
  </si>
  <si>
    <t>Pris 
År 6</t>
  </si>
  <si>
    <t>Pris 
År 7</t>
  </si>
  <si>
    <t>Pris 
År 8</t>
  </si>
  <si>
    <t>Pris 
År 9</t>
  </si>
  <si>
    <t>Pris 
År 10</t>
  </si>
  <si>
    <r>
      <t xml:space="preserve">Pris garanti komplett utstyr for </t>
    </r>
    <r>
      <rPr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år inklusive serviceavtale og vedlikeholdsdeler.
Prisen skal inkludere time- og reisekostnader.</t>
    </r>
  </si>
  <si>
    <t>Legges inn av leverandør, antall år oppdateres dersom mer enn 2 år</t>
  </si>
  <si>
    <t>Eventuell oppgradering av infrastruktur som er oppdragsgiver må gjøre i egne lokaler for å installere og bruke instrumentet. Beregnes av oppdragsgiver.</t>
  </si>
  <si>
    <t>Legges inn av oppdragsgiver</t>
  </si>
  <si>
    <t>SUM til evaluering</t>
  </si>
  <si>
    <t>Serviceavtale</t>
  </si>
  <si>
    <t>Pris instrument</t>
  </si>
  <si>
    <t>Pris årlig serviceavtale</t>
  </si>
  <si>
    <t>Pris årlig anbefalt vedlikeholdsdeler</t>
  </si>
  <si>
    <t>Pris årlig vedlikeholdsdeler</t>
  </si>
  <si>
    <r>
      <t xml:space="preserve">Driftskostnader, kostnader </t>
    </r>
    <r>
      <rPr>
        <sz val="11"/>
        <color theme="1"/>
        <rFont val="Calibri"/>
        <family val="2"/>
        <scheme val="minor"/>
      </rPr>
      <t>pr år i</t>
    </r>
    <r>
      <rPr>
        <b/>
        <sz val="11"/>
        <color theme="1"/>
        <rFont val="Calibri"/>
        <family val="2"/>
        <scheme val="minor"/>
      </rPr>
      <t xml:space="preserve"> 3 år</t>
    </r>
    <r>
      <rPr>
        <sz val="11"/>
        <color theme="1"/>
        <rFont val="Calibri"/>
        <family val="2"/>
        <scheme val="minor"/>
      </rPr>
      <t>, årlig kostnad ganges opp til 3 år i grønn celle</t>
    </r>
  </si>
  <si>
    <t>Priser for opsjoner som ikke er spesifikt tatt med i tabellen over legges inn i "Enhetspriser" fra rad 43, disse tas ikke med i prisevalueringen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</si>
</sst>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D8E59"/>
        <bgColor indexed="64"/>
      </patternFill>
    </fill>
    <fill>
      <patternFill patternType="solid">
        <fgColor rgb="FFE9712F"/>
        <bgColor indexed="64"/>
      </patternFill>
    </fill>
    <fill>
      <patternFill patternType="solid">
        <fgColor rgb="FFDB5D17"/>
        <bgColor indexed="64"/>
      </patternFill>
    </fill>
    <fill>
      <patternFill patternType="solid">
        <fgColor rgb="FFC55415"/>
        <bgColor indexed="64"/>
      </patternFill>
    </fill>
    <fill>
      <patternFill patternType="solid">
        <fgColor rgb="FFAE4A1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3" fillId="0" borderId="1" xfId="0" applyFont="1" applyBorder="1" applyAlignment="1">
      <alignment wrapText="1"/>
    </xf>
    <xf numFmtId="3" fontId="0" fillId="4" borderId="0" xfId="0" applyNumberFormat="1" applyFill="1"/>
    <xf numFmtId="3" fontId="0" fillId="4" borderId="2" xfId="0" applyNumberFormat="1" applyFill="1" applyBorder="1"/>
    <xf numFmtId="0" fontId="4" fillId="0" borderId="0" xfId="0" applyFont="1" applyAlignment="1">
      <alignment horizontal="left"/>
    </xf>
    <xf numFmtId="0" fontId="2" fillId="5" borderId="3" xfId="0" applyFont="1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 wrapText="1"/>
    </xf>
    <xf numFmtId="3" fontId="0" fillId="2" borderId="3" xfId="0" applyNumberFormat="1" applyFill="1" applyBorder="1" applyAlignment="1">
      <alignment wrapText="1"/>
    </xf>
    <xf numFmtId="0" fontId="2" fillId="3" borderId="0" xfId="0" applyFont="1" applyFill="1" applyAlignment="1">
      <alignment horizontal="center" wrapText="1"/>
    </xf>
    <xf numFmtId="3" fontId="2" fillId="3" borderId="3" xfId="0" applyNumberFormat="1" applyFont="1" applyFill="1" applyBorder="1" applyAlignment="1">
      <alignment horizontal="center" wrapText="1"/>
    </xf>
    <xf numFmtId="3" fontId="0" fillId="0" borderId="0" xfId="0" applyNumberForma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 wrapText="1"/>
    </xf>
    <xf numFmtId="0" fontId="8" fillId="0" borderId="4" xfId="0" applyFont="1" applyBorder="1"/>
    <xf numFmtId="0" fontId="0" fillId="0" borderId="4" xfId="0" applyBorder="1" applyAlignment="1">
      <alignment horizontal="center"/>
    </xf>
    <xf numFmtId="4" fontId="0" fillId="0" borderId="0" xfId="0" applyNumberFormat="1" applyAlignment="1">
      <alignment horizontal="center"/>
    </xf>
    <xf numFmtId="0" fontId="9" fillId="0" borderId="0" xfId="0" applyFont="1"/>
    <xf numFmtId="0" fontId="10" fillId="0" borderId="0" xfId="0" applyFont="1"/>
    <xf numFmtId="0" fontId="10" fillId="6" borderId="0" xfId="0" applyFont="1" applyFill="1"/>
    <xf numFmtId="0" fontId="10" fillId="7" borderId="0" xfId="0" applyFont="1" applyFill="1"/>
    <xf numFmtId="0" fontId="10" fillId="8" borderId="0" xfId="0" applyFont="1" applyFill="1"/>
    <xf numFmtId="0" fontId="10" fillId="9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left"/>
    </xf>
    <xf numFmtId="0" fontId="10" fillId="10" borderId="0" xfId="0" applyFont="1" applyFill="1"/>
    <xf numFmtId="0" fontId="10" fillId="11" borderId="0" xfId="0" applyFont="1" applyFill="1"/>
    <xf numFmtId="0" fontId="10" fillId="12" borderId="0" xfId="0" applyFont="1" applyFill="1"/>
    <xf numFmtId="0" fontId="10" fillId="13" borderId="0" xfId="0" applyFont="1" applyFill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3" fontId="0" fillId="14" borderId="5" xfId="0" applyNumberFormat="1" applyFill="1" applyBorder="1" applyAlignment="1">
      <alignment horizontal="center" wrapText="1"/>
    </xf>
    <xf numFmtId="0" fontId="5" fillId="3" borderId="0" xfId="0" applyFont="1" applyFill="1"/>
    <xf numFmtId="0" fontId="2" fillId="3" borderId="0" xfId="0" applyFont="1" applyFill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7620</xdr:colOff>
      <xdr:row>2</xdr:row>
      <xdr:rowOff>161191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620" y="483577"/>
          <a:ext cx="7495442" cy="139944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Utfylling av prismatrise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gule felt </a:t>
          </a:r>
          <a:r>
            <a:rPr lang="nb-N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skal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fylles ut med priser. Manglende utfylt skjema kan medføre avvisning fra konkurransen. </a:t>
          </a:r>
          <a:endParaRPr lang="nb-NO" sz="1200">
            <a:effectLst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inn prisene som tilbys i NOK eks. mva. levert HI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Bergen iht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Incoterms 2020: Instrument: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DAP. Forbruks-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og vedlikeholdsdeler: DDP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nb-NO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 prismatrisen legges til grunn priser uten prisregulering. For pris fra og med pkt 7 er det likevel anledning til å regulere priser årlig iht KPI. </a:t>
          </a:r>
          <a:endParaRPr lang="nb-NO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200025</xdr:colOff>
      <xdr:row>2</xdr:row>
      <xdr:rowOff>152400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D1EBFE3F-232A-41A9-9EB4-51703234F410}"/>
            </a:ext>
          </a:extLst>
        </xdr:cNvPr>
        <xdr:cNvSpPr txBox="1"/>
      </xdr:nvSpPr>
      <xdr:spPr>
        <a:xfrm>
          <a:off x="0" y="0"/>
          <a:ext cx="16297275" cy="5334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List opp enhetspriser</a:t>
          </a:r>
          <a:r>
            <a:rPr lang="nb-NO" sz="1400" b="1" baseline="0"/>
            <a:t> for instrumentering (legg til rader ved behov)</a:t>
          </a:r>
        </a:p>
        <a:p>
          <a:r>
            <a:rPr lang="nb-NO" sz="1200" b="0" baseline="0"/>
            <a:t>Kostnad for software og lisenser skal inkluderes, og pris/antall synliggjøres</a:t>
          </a:r>
        </a:p>
        <a:p>
          <a:endParaRPr lang="nb-NO" sz="1400" b="1"/>
        </a:p>
      </xdr:txBody>
    </xdr:sp>
    <xdr:clientData/>
  </xdr:twoCellAnchor>
  <xdr:twoCellAnchor>
    <xdr:from>
      <xdr:col>0</xdr:col>
      <xdr:colOff>0</xdr:colOff>
      <xdr:row>16</xdr:row>
      <xdr:rowOff>1</xdr:rowOff>
    </xdr:from>
    <xdr:to>
      <xdr:col>20</xdr:col>
      <xdr:colOff>200025</xdr:colOff>
      <xdr:row>18</xdr:row>
      <xdr:rowOff>1</xdr:rowOff>
    </xdr:to>
    <xdr:sp macro="" textlink="">
      <xdr:nvSpPr>
        <xdr:cNvPr id="57" name="TextBox 3">
          <a:extLst>
            <a:ext uri="{FF2B5EF4-FFF2-40B4-BE49-F238E27FC236}">
              <a16:creationId xmlns:a16="http://schemas.microsoft.com/office/drawing/2014/main" id="{D12ED9BB-7BF5-4EBF-BC6F-FAAF70F95BD8}"/>
            </a:ext>
            <a:ext uri="{147F2762-F138-4A5C-976F-8EAC2B608ADB}">
              <a16:predDERef xmlns:a16="http://schemas.microsoft.com/office/drawing/2014/main" pred="{DC9C3EC8-82F5-4A85-941F-3FE174BA3E05}"/>
            </a:ext>
          </a:extLst>
        </xdr:cNvPr>
        <xdr:cNvSpPr txBox="1"/>
      </xdr:nvSpPr>
      <xdr:spPr>
        <a:xfrm>
          <a:off x="0" y="5791201"/>
          <a:ext cx="15906750" cy="3810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1">
              <a:solidFill>
                <a:schemeClr val="dk1"/>
              </a:solidFill>
              <a:latin typeface="+mn-lt"/>
              <a:ea typeface="+mn-ea"/>
              <a:cs typeface="+mn-cs"/>
            </a:rPr>
            <a:t>List opp enhetspriser for årlig anbefalt service (legg til rader ved behov)</a:t>
          </a:r>
          <a:endParaRPr lang="nb-NO" sz="1400">
            <a:effectLst/>
          </a:endParaRPr>
        </a:p>
        <a:p>
          <a:endParaRPr lang="nb-NO" sz="14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28</xdr:row>
      <xdr:rowOff>1</xdr:rowOff>
    </xdr:from>
    <xdr:to>
      <xdr:col>20</xdr:col>
      <xdr:colOff>200025</xdr:colOff>
      <xdr:row>30</xdr:row>
      <xdr:rowOff>1</xdr:rowOff>
    </xdr:to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40E30CD0-2B0C-40AC-B0E1-11189931DFE0}"/>
            </a:ext>
            <a:ext uri="{147F2762-F138-4A5C-976F-8EAC2B608ADB}">
              <a16:predDERef xmlns:a16="http://schemas.microsoft.com/office/drawing/2014/main" pred="{D12ED9BB-7BF5-4EBF-BC6F-FAAF70F95BD8}"/>
            </a:ext>
          </a:extLst>
        </xdr:cNvPr>
        <xdr:cNvSpPr txBox="1"/>
      </xdr:nvSpPr>
      <xdr:spPr>
        <a:xfrm>
          <a:off x="0" y="10534651"/>
          <a:ext cx="16849725" cy="600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List opp enhetspriser for årlig vedlikeholdsdeler</a:t>
          </a:r>
          <a:r>
            <a:rPr lang="nb-NO" sz="1400" b="1" baseline="0"/>
            <a:t> (legg til rader ved behov)</a:t>
          </a:r>
        </a:p>
        <a:p>
          <a:r>
            <a:rPr lang="nb-NO" sz="1200" b="0">
              <a:solidFill>
                <a:srgbClr val="00B0F0"/>
              </a:solidFill>
            </a:rPr>
            <a:t>Løpende software oppgraderinger og</a:t>
          </a:r>
          <a:r>
            <a:rPr lang="nb-NO" sz="1200" b="0" baseline="0">
              <a:solidFill>
                <a:srgbClr val="00B0F0"/>
              </a:solidFill>
            </a:rPr>
            <a:t> lisenskostnader skal inkluders</a:t>
          </a:r>
          <a:endParaRPr lang="nb-NO" sz="1200" b="0">
            <a:solidFill>
              <a:srgbClr val="00B0F0"/>
            </a:solidFill>
          </a:endParaRPr>
        </a:p>
      </xdr:txBody>
    </xdr:sp>
    <xdr:clientData/>
  </xdr:twoCellAnchor>
  <xdr:twoCellAnchor>
    <xdr:from>
      <xdr:col>0</xdr:col>
      <xdr:colOff>0</xdr:colOff>
      <xdr:row>40</xdr:row>
      <xdr:rowOff>1</xdr:rowOff>
    </xdr:from>
    <xdr:to>
      <xdr:col>20</xdr:col>
      <xdr:colOff>200025</xdr:colOff>
      <xdr:row>42</xdr:row>
      <xdr:rowOff>1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AC34AEC9-9F70-4CE5-96EE-C2384393932F}"/>
            </a:ext>
            <a:ext uri="{147F2762-F138-4A5C-976F-8EAC2B608ADB}">
              <a16:predDERef xmlns:a16="http://schemas.microsoft.com/office/drawing/2014/main" pred="{D12ED9BB-7BF5-4EBF-BC6F-FAAF70F95BD8}"/>
            </a:ext>
          </a:extLst>
        </xdr:cNvPr>
        <xdr:cNvSpPr txBox="1"/>
      </xdr:nvSpPr>
      <xdr:spPr>
        <a:xfrm>
          <a:off x="0" y="10153651"/>
          <a:ext cx="17068800" cy="600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List opp enhetspriser for opsjoner konfokale</a:t>
          </a:r>
          <a:r>
            <a:rPr lang="nb-NO" sz="1400" b="1" baseline="0"/>
            <a:t> enheter og tilleggsustyr, ref konkurransegrunnlag pkt 3.5</a:t>
          </a:r>
        </a:p>
        <a:p>
          <a:r>
            <a:rPr lang="nb-NO" sz="1200" b="1">
              <a:solidFill>
                <a:srgbClr val="00B0F0"/>
              </a:solidFill>
            </a:rPr>
            <a:t>Disse tas</a:t>
          </a:r>
          <a:r>
            <a:rPr lang="nb-NO" sz="1200" b="1" baseline="0">
              <a:solidFill>
                <a:srgbClr val="00B0F0"/>
              </a:solidFill>
            </a:rPr>
            <a:t> ikke med i prisevalueringen, men blir aktuell dersom opsjon innløses innen angitt tid</a:t>
          </a:r>
          <a:endParaRPr lang="nb-NO" sz="1200" b="1">
            <a:solidFill>
              <a:srgbClr val="00B0F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zoomScale="130" zoomScaleNormal="130" zoomScaleSheetLayoutView="70" workbookViewId="0">
      <selection activeCell="D6" sqref="D6"/>
    </sheetView>
  </sheetViews>
  <sheetFormatPr defaultColWidth="9.140625" defaultRowHeight="15" x14ac:dyDescent="0.25"/>
  <cols>
    <col min="1" max="1" width="7.7109375" customWidth="1"/>
    <col min="2" max="2" width="85.42578125" customWidth="1"/>
    <col min="3" max="3" width="20" customWidth="1"/>
    <col min="4" max="4" width="56" customWidth="1"/>
    <col min="9" max="9" width="33.85546875" customWidth="1"/>
    <col min="10" max="10" width="50.85546875" customWidth="1"/>
  </cols>
  <sheetData>
    <row r="1" spans="1:4" ht="38.25" customHeight="1" x14ac:dyDescent="0.4">
      <c r="A1" s="1" t="s">
        <v>0</v>
      </c>
      <c r="B1" s="1"/>
    </row>
    <row r="2" spans="1:4" ht="97.5" customHeight="1" x14ac:dyDescent="0.4">
      <c r="A2" s="1"/>
      <c r="B2" s="1"/>
    </row>
    <row r="3" spans="1:4" ht="14.25" customHeight="1" x14ac:dyDescent="0.4">
      <c r="A3" s="1"/>
      <c r="B3" s="1"/>
    </row>
    <row r="5" spans="1:4" x14ac:dyDescent="0.25">
      <c r="A5" s="26" t="s">
        <v>1</v>
      </c>
    </row>
    <row r="7" spans="1:4" x14ac:dyDescent="0.25">
      <c r="A7" s="4" t="s">
        <v>2</v>
      </c>
      <c r="B7" s="3" t="s">
        <v>74</v>
      </c>
      <c r="C7" s="4" t="s">
        <v>3</v>
      </c>
    </row>
    <row r="8" spans="1:4" ht="28.5" customHeight="1" x14ac:dyDescent="0.25">
      <c r="A8" s="5">
        <v>1</v>
      </c>
      <c r="B8" s="2" t="s">
        <v>4</v>
      </c>
      <c r="C8" s="21"/>
      <c r="D8" t="s">
        <v>6</v>
      </c>
    </row>
    <row r="9" spans="1:4" x14ac:dyDescent="0.25">
      <c r="A9" s="5">
        <v>2</v>
      </c>
      <c r="B9" s="2" t="s">
        <v>5</v>
      </c>
      <c r="C9" s="21"/>
      <c r="D9" t="s">
        <v>6</v>
      </c>
    </row>
    <row r="10" spans="1:4" ht="30.2" customHeight="1" x14ac:dyDescent="0.25">
      <c r="A10" s="5">
        <v>3</v>
      </c>
      <c r="B10" s="16" t="s">
        <v>68</v>
      </c>
      <c r="C10" s="21"/>
      <c r="D10" t="s">
        <v>69</v>
      </c>
    </row>
    <row r="11" spans="1:4" x14ac:dyDescent="0.25">
      <c r="A11" s="5">
        <v>4</v>
      </c>
      <c r="B11" s="7" t="s">
        <v>7</v>
      </c>
      <c r="C11" s="21"/>
      <c r="D11" t="s">
        <v>6</v>
      </c>
    </row>
    <row r="12" spans="1:4" ht="30" x14ac:dyDescent="0.25">
      <c r="A12" s="44">
        <v>5</v>
      </c>
      <c r="B12" s="45" t="s">
        <v>70</v>
      </c>
      <c r="C12" s="46"/>
      <c r="D12" t="s">
        <v>71</v>
      </c>
    </row>
    <row r="13" spans="1:4" ht="32.25" customHeight="1" thickBot="1" x14ac:dyDescent="0.3">
      <c r="A13" s="12">
        <v>6</v>
      </c>
      <c r="B13" s="13" t="s">
        <v>8</v>
      </c>
      <c r="C13" s="24">
        <f>SUM(C8:C11)</f>
        <v>0</v>
      </c>
    </row>
    <row r="14" spans="1:4" ht="15.75" thickTop="1" x14ac:dyDescent="0.25"/>
    <row r="15" spans="1:4" x14ac:dyDescent="0.25">
      <c r="A15" s="47"/>
      <c r="B15" s="48" t="s">
        <v>78</v>
      </c>
      <c r="C15" s="23"/>
    </row>
    <row r="17" spans="1:4" x14ac:dyDescent="0.25">
      <c r="A17" s="6">
        <v>9</v>
      </c>
      <c r="B17" s="8" t="s">
        <v>75</v>
      </c>
      <c r="C17" s="9"/>
    </row>
    <row r="18" spans="1:4" ht="15.75" thickBot="1" x14ac:dyDescent="0.3">
      <c r="A18" s="14">
        <v>10</v>
      </c>
      <c r="B18" s="15" t="s">
        <v>28</v>
      </c>
      <c r="C18" s="22"/>
      <c r="D18" t="s">
        <v>6</v>
      </c>
    </row>
    <row r="19" spans="1:4" ht="15.75" thickTop="1" x14ac:dyDescent="0.25">
      <c r="A19" s="49"/>
      <c r="C19" s="50"/>
    </row>
    <row r="20" spans="1:4" x14ac:dyDescent="0.25">
      <c r="A20" s="6">
        <v>11</v>
      </c>
      <c r="B20" s="8" t="s">
        <v>77</v>
      </c>
      <c r="C20" s="9"/>
    </row>
    <row r="21" spans="1:4" ht="15.75" thickBot="1" x14ac:dyDescent="0.3">
      <c r="A21" s="14">
        <v>12</v>
      </c>
      <c r="B21" s="15" t="s">
        <v>76</v>
      </c>
      <c r="C21" s="22"/>
      <c r="D21" t="s">
        <v>6</v>
      </c>
    </row>
    <row r="22" spans="1:4" ht="15.75" thickTop="1" x14ac:dyDescent="0.25"/>
    <row r="23" spans="1:4" ht="30.75" thickBot="1" x14ac:dyDescent="0.3">
      <c r="A23" s="12">
        <v>13</v>
      </c>
      <c r="B23" s="13" t="s">
        <v>9</v>
      </c>
      <c r="C23" s="20">
        <f>C13+((C18+C21)*3)</f>
        <v>0</v>
      </c>
      <c r="D23" t="s">
        <v>72</v>
      </c>
    </row>
    <row r="24" spans="1:4" ht="15.75" thickTop="1" x14ac:dyDescent="0.25"/>
    <row r="25" spans="1:4" x14ac:dyDescent="0.25">
      <c r="B25" s="51" t="s">
        <v>79</v>
      </c>
    </row>
  </sheetData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 xml:space="preserve">&amp;LVedlegg 4 - Prisskjema&amp;R26/00896 Cellemikroskop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D906-CF9F-440E-9F9B-26C482F8E75F}">
  <dimension ref="A3:P42"/>
  <sheetViews>
    <sheetView topLeftCell="A24" zoomScaleNormal="100" workbookViewId="0">
      <selection activeCell="A43" sqref="A43"/>
    </sheetView>
  </sheetViews>
  <sheetFormatPr defaultRowHeight="15" x14ac:dyDescent="0.25"/>
  <cols>
    <col min="1" max="1" width="10.85546875" customWidth="1"/>
    <col min="2" max="2" width="13.42578125" customWidth="1"/>
    <col min="3" max="3" width="12.42578125" customWidth="1"/>
    <col min="4" max="4" width="11.42578125" customWidth="1"/>
    <col min="5" max="5" width="15.5703125" customWidth="1"/>
    <col min="6" max="6" width="11.5703125" customWidth="1"/>
    <col min="7" max="7" width="15.7109375" customWidth="1"/>
    <col min="10" max="10" width="24.5703125" customWidth="1"/>
    <col min="11" max="11" width="10.85546875" customWidth="1"/>
    <col min="12" max="13" width="11.42578125" customWidth="1"/>
    <col min="14" max="14" width="14.42578125" customWidth="1"/>
    <col min="15" max="16" width="13.7109375" customWidth="1"/>
    <col min="17" max="17" width="14.140625" customWidth="1"/>
    <col min="18" max="18" width="11.140625" customWidth="1"/>
  </cols>
  <sheetData>
    <row r="3" spans="1:13" ht="12.75" customHeight="1" x14ac:dyDescent="0.25"/>
    <row r="4" spans="1:13" ht="62.45" customHeight="1" x14ac:dyDescent="0.25">
      <c r="A4" s="10" t="s">
        <v>10</v>
      </c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</row>
    <row r="5" spans="1:13" x14ac:dyDescent="0.25">
      <c r="A5" s="11">
        <v>1</v>
      </c>
      <c r="M5" s="17">
        <f>K5*L5</f>
        <v>0</v>
      </c>
    </row>
    <row r="6" spans="1:13" x14ac:dyDescent="0.25">
      <c r="A6" s="11">
        <v>1</v>
      </c>
      <c r="M6" s="17">
        <f>K6*L6</f>
        <v>0</v>
      </c>
    </row>
    <row r="7" spans="1:13" x14ac:dyDescent="0.25">
      <c r="A7" s="11">
        <v>1</v>
      </c>
      <c r="M7" s="17">
        <f>K7*L7</f>
        <v>0</v>
      </c>
    </row>
    <row r="8" spans="1:13" x14ac:dyDescent="0.25">
      <c r="A8" s="11">
        <v>1</v>
      </c>
      <c r="M8" s="17">
        <f t="shared" ref="M8:M11" si="0">K8*L8</f>
        <v>0</v>
      </c>
    </row>
    <row r="9" spans="1:13" x14ac:dyDescent="0.25">
      <c r="A9" s="11">
        <v>1</v>
      </c>
      <c r="M9" s="17">
        <f t="shared" si="0"/>
        <v>0</v>
      </c>
    </row>
    <row r="10" spans="1:13" x14ac:dyDescent="0.25">
      <c r="A10" s="11">
        <v>1</v>
      </c>
      <c r="M10" s="17">
        <f t="shared" si="0"/>
        <v>0</v>
      </c>
    </row>
    <row r="11" spans="1:13" x14ac:dyDescent="0.25">
      <c r="A11" s="11">
        <v>1</v>
      </c>
      <c r="M11" s="17">
        <f t="shared" si="0"/>
        <v>0</v>
      </c>
    </row>
    <row r="12" spans="1:13" x14ac:dyDescent="0.25">
      <c r="A12" s="11">
        <v>2</v>
      </c>
      <c r="M12" s="17">
        <f t="shared" ref="M12:M13" si="1">K12*L12</f>
        <v>0</v>
      </c>
    </row>
    <row r="13" spans="1:13" x14ac:dyDescent="0.25">
      <c r="A13" s="11">
        <v>3</v>
      </c>
      <c r="M13" s="17">
        <f t="shared" si="1"/>
        <v>0</v>
      </c>
    </row>
    <row r="14" spans="1:13" x14ac:dyDescent="0.25">
      <c r="A14" s="11">
        <v>4</v>
      </c>
      <c r="M14" s="17">
        <f>K14*L14</f>
        <v>0</v>
      </c>
    </row>
    <row r="15" spans="1:13" ht="15.75" thickBot="1" x14ac:dyDescent="0.3">
      <c r="A15" s="19" t="s">
        <v>23</v>
      </c>
      <c r="M15" s="18">
        <f>SUM(M5:M14)</f>
        <v>0</v>
      </c>
    </row>
    <row r="16" spans="1:13" ht="15.75" thickTop="1" x14ac:dyDescent="0.25">
      <c r="A16" s="19"/>
      <c r="M16" s="25"/>
    </row>
    <row r="18" spans="1:16" ht="32.25" customHeight="1" x14ac:dyDescent="0.25"/>
    <row r="19" spans="1:16" ht="74.25" customHeight="1" x14ac:dyDescent="0.25">
      <c r="A19" s="10" t="s">
        <v>10</v>
      </c>
      <c r="B19" s="10" t="s">
        <v>11</v>
      </c>
      <c r="C19" s="10" t="s">
        <v>12</v>
      </c>
      <c r="D19" s="10" t="s">
        <v>13</v>
      </c>
      <c r="E19" s="10" t="s">
        <v>14</v>
      </c>
      <c r="F19" s="10" t="s">
        <v>15</v>
      </c>
      <c r="G19" s="10" t="s">
        <v>16</v>
      </c>
      <c r="H19" s="10" t="s">
        <v>17</v>
      </c>
      <c r="I19" s="10" t="s">
        <v>18</v>
      </c>
      <c r="J19" s="10" t="s">
        <v>19</v>
      </c>
      <c r="K19" s="10" t="s">
        <v>20</v>
      </c>
      <c r="L19" s="10"/>
      <c r="M19" s="10" t="s">
        <v>22</v>
      </c>
      <c r="N19" s="10" t="s">
        <v>24</v>
      </c>
      <c r="O19" s="10" t="s">
        <v>25</v>
      </c>
      <c r="P19" s="10"/>
    </row>
    <row r="20" spans="1:16" x14ac:dyDescent="0.25">
      <c r="A20" s="11">
        <v>10</v>
      </c>
      <c r="M20" s="17">
        <f>K20*L20</f>
        <v>0</v>
      </c>
    </row>
    <row r="21" spans="1:16" x14ac:dyDescent="0.25">
      <c r="A21" s="11">
        <v>10</v>
      </c>
      <c r="M21" s="17">
        <f>K21*L21</f>
        <v>0</v>
      </c>
    </row>
    <row r="22" spans="1:16" x14ac:dyDescent="0.25">
      <c r="A22" s="11">
        <v>10</v>
      </c>
      <c r="M22" s="17">
        <v>0</v>
      </c>
    </row>
    <row r="23" spans="1:16" x14ac:dyDescent="0.25">
      <c r="A23" s="11">
        <v>10</v>
      </c>
      <c r="M23" s="17">
        <f t="shared" ref="M23:M24" si="2">K23*L23</f>
        <v>0</v>
      </c>
    </row>
    <row r="24" spans="1:16" x14ac:dyDescent="0.25">
      <c r="A24" s="11">
        <v>10</v>
      </c>
      <c r="M24" s="17">
        <f t="shared" si="2"/>
        <v>0</v>
      </c>
    </row>
    <row r="25" spans="1:16" x14ac:dyDescent="0.25">
      <c r="A25" s="11">
        <v>10</v>
      </c>
      <c r="M25" s="17">
        <f>K25*L25</f>
        <v>0</v>
      </c>
    </row>
    <row r="26" spans="1:16" x14ac:dyDescent="0.25">
      <c r="A26" s="11">
        <v>10</v>
      </c>
      <c r="M26" s="17">
        <f>SUM(M20:M25)</f>
        <v>0</v>
      </c>
    </row>
    <row r="27" spans="1:16" x14ac:dyDescent="0.25">
      <c r="A27" s="19" t="s">
        <v>26</v>
      </c>
      <c r="M27" s="25"/>
    </row>
    <row r="30" spans="1:16" ht="32.25" customHeight="1" x14ac:dyDescent="0.25"/>
    <row r="31" spans="1:16" ht="74.25" customHeight="1" x14ac:dyDescent="0.25">
      <c r="A31" s="10" t="s">
        <v>10</v>
      </c>
      <c r="B31" s="10" t="s">
        <v>11</v>
      </c>
      <c r="C31" s="10" t="s">
        <v>12</v>
      </c>
      <c r="D31" s="10" t="s">
        <v>13</v>
      </c>
      <c r="E31" s="10" t="s">
        <v>14</v>
      </c>
      <c r="F31" s="10" t="s">
        <v>15</v>
      </c>
      <c r="G31" s="10" t="s">
        <v>16</v>
      </c>
      <c r="H31" s="10" t="s">
        <v>17</v>
      </c>
      <c r="I31" s="10" t="s">
        <v>18</v>
      </c>
      <c r="J31" s="10" t="s">
        <v>19</v>
      </c>
      <c r="K31" s="10" t="s">
        <v>20</v>
      </c>
      <c r="L31" s="10"/>
      <c r="M31" s="10" t="s">
        <v>22</v>
      </c>
      <c r="N31" s="10" t="s">
        <v>24</v>
      </c>
      <c r="O31" s="10" t="s">
        <v>25</v>
      </c>
    </row>
    <row r="32" spans="1:16" x14ac:dyDescent="0.25">
      <c r="A32" s="11">
        <v>12</v>
      </c>
      <c r="M32" s="17">
        <f>K32*L32</f>
        <v>0</v>
      </c>
    </row>
    <row r="33" spans="1:13" x14ac:dyDescent="0.25">
      <c r="A33" s="11">
        <v>12</v>
      </c>
      <c r="M33" s="17">
        <f>K33*L33</f>
        <v>0</v>
      </c>
    </row>
    <row r="34" spans="1:13" x14ac:dyDescent="0.25">
      <c r="A34" s="11">
        <v>12</v>
      </c>
      <c r="M34" s="17">
        <v>0</v>
      </c>
    </row>
    <row r="35" spans="1:13" x14ac:dyDescent="0.25">
      <c r="A35" s="11">
        <v>12</v>
      </c>
      <c r="M35" s="17">
        <f t="shared" ref="M35:M36" si="3">K35*L35</f>
        <v>0</v>
      </c>
    </row>
    <row r="36" spans="1:13" x14ac:dyDescent="0.25">
      <c r="A36" s="11">
        <v>12</v>
      </c>
      <c r="M36" s="17">
        <f t="shared" si="3"/>
        <v>0</v>
      </c>
    </row>
    <row r="37" spans="1:13" x14ac:dyDescent="0.25">
      <c r="A37" s="11">
        <v>12</v>
      </c>
      <c r="M37" s="17">
        <f>K37*L37</f>
        <v>0</v>
      </c>
    </row>
    <row r="38" spans="1:13" x14ac:dyDescent="0.25">
      <c r="A38" s="11">
        <v>12</v>
      </c>
      <c r="M38" s="17">
        <f>SUM(M32:M37)</f>
        <v>0</v>
      </c>
    </row>
    <row r="39" spans="1:13" x14ac:dyDescent="0.25">
      <c r="A39" s="19" t="s">
        <v>27</v>
      </c>
      <c r="M39" s="25"/>
    </row>
    <row r="42" spans="1:13" ht="30" customHeight="1" x14ac:dyDescent="0.25"/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E69B-5585-42E1-A978-85740F7B00AB}">
  <dimension ref="A1:K37"/>
  <sheetViews>
    <sheetView zoomScaleNormal="100" workbookViewId="0">
      <selection activeCell="A4" sqref="A4"/>
    </sheetView>
  </sheetViews>
  <sheetFormatPr defaultRowHeight="15" x14ac:dyDescent="0.25"/>
  <cols>
    <col min="1" max="1" width="45.7109375" customWidth="1"/>
    <col min="2" max="5" width="10.42578125" customWidth="1"/>
  </cols>
  <sheetData>
    <row r="1" spans="1:11" ht="30.75" x14ac:dyDescent="0.3">
      <c r="A1" s="27" t="s">
        <v>0</v>
      </c>
      <c r="B1" s="28" t="s">
        <v>29</v>
      </c>
      <c r="C1" s="28" t="s">
        <v>30</v>
      </c>
      <c r="D1" s="28" t="s">
        <v>31</v>
      </c>
      <c r="E1" s="28" t="s">
        <v>32</v>
      </c>
      <c r="F1" s="28" t="s">
        <v>62</v>
      </c>
      <c r="G1" s="28" t="s">
        <v>63</v>
      </c>
      <c r="H1" s="28" t="s">
        <v>64</v>
      </c>
      <c r="I1" s="28" t="s">
        <v>65</v>
      </c>
      <c r="J1" s="28" t="s">
        <v>66</v>
      </c>
      <c r="K1" s="28" t="s">
        <v>67</v>
      </c>
    </row>
    <row r="2" spans="1:11" ht="15.75" x14ac:dyDescent="0.25">
      <c r="A2" s="29" t="s">
        <v>33</v>
      </c>
      <c r="B2" s="30" t="s">
        <v>34</v>
      </c>
      <c r="C2" s="30" t="s">
        <v>35</v>
      </c>
      <c r="D2" s="30" t="s">
        <v>35</v>
      </c>
      <c r="E2" s="30" t="s">
        <v>35</v>
      </c>
      <c r="F2" s="30" t="s">
        <v>35</v>
      </c>
      <c r="G2" s="30" t="s">
        <v>35</v>
      </c>
      <c r="H2" s="30" t="s">
        <v>35</v>
      </c>
      <c r="I2" s="30" t="s">
        <v>35</v>
      </c>
      <c r="J2" s="30" t="s">
        <v>35</v>
      </c>
      <c r="K2" s="30" t="s">
        <v>35</v>
      </c>
    </row>
    <row r="3" spans="1:11" x14ac:dyDescent="0.25">
      <c r="A3" t="s">
        <v>73</v>
      </c>
      <c r="B3" s="31">
        <v>5245</v>
      </c>
      <c r="C3" s="31">
        <f>$B3+($B3*(C$29-$B$29)/$B$29)</f>
        <v>5408.2684824902726</v>
      </c>
      <c r="D3" s="31">
        <f t="shared" ref="D3:K12" si="0">$B3+($B3*(D$29-$B$29)/$B$29)</f>
        <v>5561.3326848249026</v>
      </c>
      <c r="E3" s="31">
        <f t="shared" si="0"/>
        <v>0</v>
      </c>
      <c r="F3" s="31">
        <f t="shared" si="0"/>
        <v>0</v>
      </c>
      <c r="G3" s="31">
        <f t="shared" si="0"/>
        <v>0</v>
      </c>
      <c r="H3" s="31">
        <f t="shared" si="0"/>
        <v>0</v>
      </c>
      <c r="I3" s="31">
        <f t="shared" si="0"/>
        <v>0</v>
      </c>
      <c r="J3" s="31">
        <f t="shared" si="0"/>
        <v>0</v>
      </c>
      <c r="K3" s="31">
        <f t="shared" si="0"/>
        <v>0</v>
      </c>
    </row>
    <row r="4" spans="1:11" x14ac:dyDescent="0.25">
      <c r="A4" t="s">
        <v>36</v>
      </c>
      <c r="B4" s="31">
        <v>1964</v>
      </c>
      <c r="C4" s="31">
        <f t="shared" ref="C4:C12" si="1">$B4+($B4*(C$29-$B$29)/$B$29)</f>
        <v>2025.1361867704281</v>
      </c>
      <c r="D4" s="31">
        <f t="shared" si="0"/>
        <v>2082.4513618677042</v>
      </c>
      <c r="E4" s="31">
        <f t="shared" si="0"/>
        <v>0</v>
      </c>
      <c r="F4" s="31">
        <f t="shared" si="0"/>
        <v>0</v>
      </c>
      <c r="G4" s="31">
        <f t="shared" si="0"/>
        <v>0</v>
      </c>
      <c r="H4" s="31">
        <f t="shared" si="0"/>
        <v>0</v>
      </c>
      <c r="I4" s="31">
        <f t="shared" si="0"/>
        <v>0</v>
      </c>
      <c r="J4" s="31">
        <f t="shared" si="0"/>
        <v>0</v>
      </c>
      <c r="K4" s="31">
        <f t="shared" si="0"/>
        <v>0</v>
      </c>
    </row>
    <row r="5" spans="1:11" x14ac:dyDescent="0.25">
      <c r="A5" t="s">
        <v>37</v>
      </c>
      <c r="B5" s="31">
        <v>1733</v>
      </c>
      <c r="C5" s="31">
        <f t="shared" si="1"/>
        <v>1786.9455252918287</v>
      </c>
      <c r="D5" s="31">
        <f t="shared" si="0"/>
        <v>1837.5194552529183</v>
      </c>
      <c r="E5" s="31">
        <f t="shared" si="0"/>
        <v>0</v>
      </c>
      <c r="F5" s="31">
        <f t="shared" si="0"/>
        <v>0</v>
      </c>
      <c r="G5" s="31">
        <f t="shared" si="0"/>
        <v>0</v>
      </c>
      <c r="H5" s="31">
        <f t="shared" si="0"/>
        <v>0</v>
      </c>
      <c r="I5" s="31">
        <f t="shared" si="0"/>
        <v>0</v>
      </c>
      <c r="J5" s="31">
        <f t="shared" si="0"/>
        <v>0</v>
      </c>
      <c r="K5" s="31">
        <f t="shared" si="0"/>
        <v>0</v>
      </c>
    </row>
    <row r="6" spans="1:11" x14ac:dyDescent="0.25">
      <c r="A6" t="s">
        <v>38</v>
      </c>
      <c r="B6" s="31">
        <v>1844</v>
      </c>
      <c r="C6" s="31">
        <f t="shared" si="1"/>
        <v>1901.4007782101169</v>
      </c>
      <c r="D6" s="31">
        <f t="shared" si="0"/>
        <v>1955.2140077821011</v>
      </c>
      <c r="E6" s="31">
        <f t="shared" si="0"/>
        <v>0</v>
      </c>
      <c r="F6" s="31">
        <f t="shared" si="0"/>
        <v>0</v>
      </c>
      <c r="G6" s="31">
        <f t="shared" si="0"/>
        <v>0</v>
      </c>
      <c r="H6" s="31">
        <f t="shared" si="0"/>
        <v>0</v>
      </c>
      <c r="I6" s="31">
        <f t="shared" si="0"/>
        <v>0</v>
      </c>
      <c r="J6" s="31">
        <f t="shared" si="0"/>
        <v>0</v>
      </c>
      <c r="K6" s="31">
        <f t="shared" si="0"/>
        <v>0</v>
      </c>
    </row>
    <row r="7" spans="1:11" x14ac:dyDescent="0.25">
      <c r="A7" t="s">
        <v>39</v>
      </c>
      <c r="B7" s="31">
        <v>2087</v>
      </c>
      <c r="C7" s="31">
        <f t="shared" si="1"/>
        <v>2151.964980544747</v>
      </c>
      <c r="D7" s="31">
        <f t="shared" si="0"/>
        <v>2212.8696498054474</v>
      </c>
      <c r="E7" s="31">
        <f t="shared" si="0"/>
        <v>0</v>
      </c>
      <c r="F7" s="31">
        <f t="shared" si="0"/>
        <v>0</v>
      </c>
      <c r="G7" s="31">
        <f t="shared" si="0"/>
        <v>0</v>
      </c>
      <c r="H7" s="31">
        <f t="shared" si="0"/>
        <v>0</v>
      </c>
      <c r="I7" s="31">
        <f t="shared" si="0"/>
        <v>0</v>
      </c>
      <c r="J7" s="31">
        <f t="shared" si="0"/>
        <v>0</v>
      </c>
      <c r="K7" s="31">
        <f t="shared" si="0"/>
        <v>0</v>
      </c>
    </row>
    <row r="8" spans="1:11" x14ac:dyDescent="0.25">
      <c r="A8" t="s">
        <v>40</v>
      </c>
      <c r="B8" s="31">
        <v>6258</v>
      </c>
      <c r="C8" s="31">
        <f t="shared" si="1"/>
        <v>6452.8015564202333</v>
      </c>
      <c r="D8" s="31">
        <f t="shared" si="0"/>
        <v>6635.4280155642027</v>
      </c>
      <c r="E8" s="31">
        <f t="shared" si="0"/>
        <v>0</v>
      </c>
      <c r="F8" s="31">
        <f t="shared" si="0"/>
        <v>0</v>
      </c>
      <c r="G8" s="31">
        <f t="shared" si="0"/>
        <v>0</v>
      </c>
      <c r="H8" s="31">
        <f t="shared" si="0"/>
        <v>0</v>
      </c>
      <c r="I8" s="31">
        <f t="shared" si="0"/>
        <v>0</v>
      </c>
      <c r="J8" s="31">
        <f t="shared" si="0"/>
        <v>0</v>
      </c>
      <c r="K8" s="31">
        <f t="shared" si="0"/>
        <v>0</v>
      </c>
    </row>
    <row r="9" spans="1:11" x14ac:dyDescent="0.25">
      <c r="A9" t="s">
        <v>41</v>
      </c>
      <c r="B9" s="31">
        <v>4297</v>
      </c>
      <c r="C9" s="31">
        <f t="shared" si="1"/>
        <v>4430.758754863813</v>
      </c>
      <c r="D9" s="31">
        <f t="shared" si="0"/>
        <v>4556.1575875486378</v>
      </c>
      <c r="E9" s="31">
        <f t="shared" si="0"/>
        <v>0</v>
      </c>
      <c r="F9" s="31">
        <f t="shared" si="0"/>
        <v>0</v>
      </c>
      <c r="G9" s="31">
        <f t="shared" si="0"/>
        <v>0</v>
      </c>
      <c r="H9" s="31">
        <f t="shared" si="0"/>
        <v>0</v>
      </c>
      <c r="I9" s="31">
        <f t="shared" si="0"/>
        <v>0</v>
      </c>
      <c r="J9" s="31">
        <f t="shared" si="0"/>
        <v>0</v>
      </c>
      <c r="K9" s="31">
        <f t="shared" si="0"/>
        <v>0</v>
      </c>
    </row>
    <row r="10" spans="1:11" x14ac:dyDescent="0.25">
      <c r="A10" t="s">
        <v>42</v>
      </c>
      <c r="B10" s="31">
        <v>2154</v>
      </c>
      <c r="C10" s="31">
        <f t="shared" si="1"/>
        <v>2221.0505836575876</v>
      </c>
      <c r="D10" s="31">
        <f t="shared" si="0"/>
        <v>2283.9105058365758</v>
      </c>
      <c r="E10" s="31">
        <f t="shared" si="0"/>
        <v>0</v>
      </c>
      <c r="F10" s="31">
        <f t="shared" si="0"/>
        <v>0</v>
      </c>
      <c r="G10" s="31">
        <f t="shared" si="0"/>
        <v>0</v>
      </c>
      <c r="H10" s="31">
        <f t="shared" si="0"/>
        <v>0</v>
      </c>
      <c r="I10" s="31">
        <f t="shared" si="0"/>
        <v>0</v>
      </c>
      <c r="J10" s="31">
        <f t="shared" si="0"/>
        <v>0</v>
      </c>
      <c r="K10" s="31">
        <f t="shared" si="0"/>
        <v>0</v>
      </c>
    </row>
    <row r="11" spans="1:11" x14ac:dyDescent="0.25">
      <c r="A11" t="s">
        <v>43</v>
      </c>
      <c r="B11" s="31">
        <v>6927</v>
      </c>
      <c r="C11" s="31">
        <f t="shared" si="1"/>
        <v>7142.6264591439694</v>
      </c>
      <c r="D11" s="31">
        <f t="shared" si="0"/>
        <v>7344.7762645914399</v>
      </c>
      <c r="E11" s="31">
        <f t="shared" si="0"/>
        <v>0</v>
      </c>
      <c r="F11" s="31">
        <f t="shared" si="0"/>
        <v>0</v>
      </c>
      <c r="G11" s="31">
        <f t="shared" si="0"/>
        <v>0</v>
      </c>
      <c r="H11" s="31">
        <f t="shared" si="0"/>
        <v>0</v>
      </c>
      <c r="I11" s="31">
        <f t="shared" si="0"/>
        <v>0</v>
      </c>
      <c r="J11" s="31">
        <f t="shared" si="0"/>
        <v>0</v>
      </c>
      <c r="K11" s="31">
        <f t="shared" si="0"/>
        <v>0</v>
      </c>
    </row>
    <row r="12" spans="1:11" x14ac:dyDescent="0.25">
      <c r="A12" t="s">
        <v>44</v>
      </c>
      <c r="B12" s="31">
        <v>1632</v>
      </c>
      <c r="C12" s="31">
        <f t="shared" si="1"/>
        <v>1682.8015564202335</v>
      </c>
      <c r="D12" s="31">
        <f t="shared" si="0"/>
        <v>1730.4280155642023</v>
      </c>
      <c r="E12" s="31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</row>
    <row r="24" spans="1:11" x14ac:dyDescent="0.25">
      <c r="A24" s="32" t="s">
        <v>45</v>
      </c>
      <c r="B24" s="33"/>
      <c r="C24" s="33"/>
      <c r="D24" s="33"/>
      <c r="E24" s="33"/>
    </row>
    <row r="25" spans="1:11" x14ac:dyDescent="0.25">
      <c r="A25" s="33" t="s">
        <v>46</v>
      </c>
      <c r="B25" s="33"/>
      <c r="C25" s="33"/>
      <c r="D25" s="33"/>
      <c r="E25" s="33"/>
    </row>
    <row r="26" spans="1:11" x14ac:dyDescent="0.25">
      <c r="A26" s="33" t="s">
        <v>47</v>
      </c>
      <c r="B26" s="33"/>
      <c r="C26" s="33"/>
      <c r="D26" s="33"/>
      <c r="E26" s="33"/>
    </row>
    <row r="27" spans="1:11" x14ac:dyDescent="0.25">
      <c r="A27" s="33" t="s">
        <v>48</v>
      </c>
      <c r="B27" s="33"/>
      <c r="C27" s="33"/>
      <c r="D27" s="33"/>
      <c r="E27" s="33"/>
    </row>
    <row r="28" spans="1:11" x14ac:dyDescent="0.25">
      <c r="A28" s="34" t="s">
        <v>49</v>
      </c>
      <c r="B28" s="34" t="s">
        <v>50</v>
      </c>
      <c r="C28" s="35" t="s">
        <v>51</v>
      </c>
      <c r="D28" s="36" t="s">
        <v>51</v>
      </c>
      <c r="E28" s="37" t="s">
        <v>51</v>
      </c>
      <c r="F28" s="37" t="s">
        <v>51</v>
      </c>
      <c r="G28" s="37" t="s">
        <v>51</v>
      </c>
      <c r="H28" s="37" t="s">
        <v>51</v>
      </c>
      <c r="I28" s="37" t="s">
        <v>51</v>
      </c>
      <c r="J28" s="37" t="s">
        <v>51</v>
      </c>
      <c r="K28" s="37" t="s">
        <v>51</v>
      </c>
    </row>
    <row r="29" spans="1:11" x14ac:dyDescent="0.25">
      <c r="A29" s="35" t="s">
        <v>52</v>
      </c>
      <c r="B29" s="38">
        <v>102.8</v>
      </c>
      <c r="C29" s="38">
        <v>106</v>
      </c>
      <c r="D29" s="38">
        <v>109</v>
      </c>
      <c r="E29" s="38"/>
      <c r="F29" s="38"/>
      <c r="G29" s="38"/>
      <c r="H29" s="38"/>
      <c r="I29" s="38"/>
      <c r="J29" s="38"/>
      <c r="K29" s="38"/>
    </row>
    <row r="30" spans="1:11" x14ac:dyDescent="0.25">
      <c r="A30" s="36" t="s">
        <v>53</v>
      </c>
      <c r="B30" s="38"/>
      <c r="C30" s="39" t="s">
        <v>54</v>
      </c>
      <c r="D30" s="38"/>
      <c r="E30" s="38"/>
      <c r="F30" s="38"/>
      <c r="G30" s="38"/>
      <c r="H30" s="38"/>
      <c r="I30" s="38"/>
      <c r="J30" s="38"/>
      <c r="K30" s="38"/>
    </row>
    <row r="31" spans="1:11" x14ac:dyDescent="0.25">
      <c r="A31" s="37" t="s">
        <v>55</v>
      </c>
      <c r="B31" s="33"/>
      <c r="C31" s="33"/>
      <c r="D31" s="33"/>
      <c r="E31" s="33"/>
    </row>
    <row r="32" spans="1:11" x14ac:dyDescent="0.25">
      <c r="A32" s="40" t="s">
        <v>56</v>
      </c>
    </row>
    <row r="33" spans="1:1" x14ac:dyDescent="0.25">
      <c r="A33" s="41" t="s">
        <v>57</v>
      </c>
    </row>
    <row r="34" spans="1:1" x14ac:dyDescent="0.25">
      <c r="A34" s="42" t="s">
        <v>58</v>
      </c>
    </row>
    <row r="35" spans="1:1" x14ac:dyDescent="0.25">
      <c r="A35" s="43" t="s">
        <v>59</v>
      </c>
    </row>
    <row r="36" spans="1:1" x14ac:dyDescent="0.25">
      <c r="A36" s="43" t="s">
        <v>61</v>
      </c>
    </row>
    <row r="37" spans="1:1" x14ac:dyDescent="0.25">
      <c r="A37" s="43" t="s">
        <v>60</v>
      </c>
    </row>
  </sheetData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80a2bfc-7022-47b7-a068-870017099b23">
      <UserInfo>
        <DisplayName/>
        <AccountId xsi:nil="true"/>
        <AccountType/>
      </UserInfo>
    </SharedWithUsers>
    <lcf76f155ced4ddcb4097134ff3c332f xmlns="890d21c2-29fd-4431-8d72-18e2ec05ad8e">
      <Terms xmlns="http://schemas.microsoft.com/office/infopath/2007/PartnerControls"/>
    </lcf76f155ced4ddcb4097134ff3c332f>
    <TaxCatchAll xmlns="980a2bfc-7022-47b7-a068-870017099b2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420379AD4CA64C97713F3EDB48E1F1" ma:contentTypeVersion="14" ma:contentTypeDescription="Opprett et nytt dokument." ma:contentTypeScope="" ma:versionID="83230fcb16d7627a0b373a5e6fd1e605">
  <xsd:schema xmlns:xsd="http://www.w3.org/2001/XMLSchema" xmlns:xs="http://www.w3.org/2001/XMLSchema" xmlns:p="http://schemas.microsoft.com/office/2006/metadata/properties" xmlns:ns2="890d21c2-29fd-4431-8d72-18e2ec05ad8e" xmlns:ns3="980a2bfc-7022-47b7-a068-870017099b23" targetNamespace="http://schemas.microsoft.com/office/2006/metadata/properties" ma:root="true" ma:fieldsID="a21a8abccf09ad0ee30a31b423dda745" ns2:_="" ns3:_="">
    <xsd:import namespace="890d21c2-29fd-4431-8d72-18e2ec05ad8e"/>
    <xsd:import namespace="980a2bfc-7022-47b7-a068-870017099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d21c2-29fd-4431-8d72-18e2ec05ad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01cccb08-cbc1-4be7-aef6-ff3b7bf61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a2bfc-7022-47b7-a068-870017099b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0b76c87-76d6-4f2d-a93c-e0a80876286e}" ma:internalName="TaxCatchAll" ma:showField="CatchAllData" ma:web="980a2bfc-7022-47b7-a068-870017099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5BD4C7-DFDB-40B4-BA98-77865A36E6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E1DD19-60D9-4AAA-A2AF-9C931D7710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80a2bfc-7022-47b7-a068-870017099b23"/>
    <ds:schemaRef ds:uri="890d21c2-29fd-4431-8d72-18e2ec05ad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D17C3D-3C29-4377-A4F2-BDD6317E9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0d21c2-29fd-4431-8d72-18e2ec05ad8e"/>
    <ds:schemaRef ds:uri="980a2bfc-7022-47b7-a068-870017099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Pris leveranse</vt:lpstr>
      <vt:lpstr>Enhetspriser</vt:lpstr>
      <vt:lpstr>Prisutvikling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Jorunn Sanden</dc:creator>
  <cp:keywords/>
  <dc:description/>
  <cp:lastModifiedBy>Myklebost, Unn</cp:lastModifiedBy>
  <cp:revision/>
  <dcterms:created xsi:type="dcterms:W3CDTF">2017-06-07T12:22:02Z</dcterms:created>
  <dcterms:modified xsi:type="dcterms:W3CDTF">2026-05-22T07:08:29Z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0x010100E2420379AD4CA64C97713F3EDB48E1F1</vt:lpwstr>
  </property>
  <property fmtid="{D5CDD505-2E9C-101B-9397-08002B2CF9AE}" pid="3" name="Order">
    <vt:r8>58300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